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 tabRatio="884"/>
  </bookViews>
  <sheets>
    <sheet name="土方工程数量" sheetId="16" r:id="rId1"/>
  </sheets>
  <definedNames>
    <definedName name="_xlnm.Print_Area" localSheetId="0">土方工程数量!$A$1:$P$30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<sst xmlns="http://schemas.openxmlformats.org/spreadsheetml/2006/main" count="34" uniqueCount="28">
  <si>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清 表 土 方 计 算 表</t>
  </si>
  <si>
    <t>天等县上映乡连加村农业产业基地配套路项目</t>
  </si>
  <si>
    <t>DL-09  共  1  页   第  1  页</t>
  </si>
  <si>
    <t>序号</t>
  </si>
  <si>
    <t>起讫桩号</t>
  </si>
  <si>
    <t xml:space="preserve">长度
</t>
  </si>
  <si>
    <t>平均宽度</t>
  </si>
  <si>
    <t>平均高度</t>
  </si>
  <si>
    <t>一类土石（立方米）</t>
  </si>
  <si>
    <t>填土石方
(立方米)</t>
  </si>
  <si>
    <t>回填压实（立方米）</t>
  </si>
  <si>
    <t>借方（立方米）</t>
  </si>
  <si>
    <t>清除杂草</t>
  </si>
  <si>
    <t>清除竹林</t>
  </si>
  <si>
    <t>备注</t>
  </si>
  <si>
    <t>(米)</t>
  </si>
  <si>
    <t>（米）</t>
  </si>
  <si>
    <t>挖土方</t>
  </si>
  <si>
    <t>挖石方</t>
  </si>
  <si>
    <t>土</t>
  </si>
  <si>
    <t>石</t>
  </si>
  <si>
    <t>（平方米）</t>
  </si>
  <si>
    <t>AK0+000～AK0+303</t>
  </si>
  <si>
    <t>BK0+000～BK0+1660</t>
  </si>
  <si>
    <t>CK0+000～CK1+319</t>
  </si>
  <si>
    <t>合       计</t>
  </si>
  <si>
    <t>编制：冯小鹏</t>
  </si>
  <si>
    <t>复核：安 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</si>
</sst>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  <numFmt numFmtId="178" formatCode="0_ "/>
    <numFmt numFmtId="179" formatCode="\K0\+000"/>
    <numFmt numFmtId="180" formatCode="0.00_);[Red]\(0.00\)"/>
    <numFmt numFmtId="181" formatCode="0.00_ "/>
  </numFmts>
  <fonts count="31">
    <font>
      <sz val="12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8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rgb="FFFF0000"/>
      <name val="宋体"/>
      <charset val="134"/>
    </font>
    <font>
      <b/>
      <u/>
      <sz val="20"/>
      <name val="黑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top"/>
    </xf>
    <xf numFmtId="0" fontId="28" fillId="0" borderId="0" applyNumberFormat="0" applyFill="0" applyBorder="0" applyAlignment="0" applyProtection="0">
      <alignment vertical="top"/>
    </xf>
    <xf numFmtId="0" fontId="2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0" fillId="0" borderId="0"/>
    <xf numFmtId="0" fontId="2" fillId="0" borderId="0">
      <alignment vertical="center"/>
    </xf>
    <xf numFmtId="0" fontId="30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0" fillId="0" borderId="0"/>
  </cellStyleXfs>
  <cellXfs count="54"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53" applyFont="1" applyAlignment="1">
      <alignment horizontal="center" vertical="center"/>
    </xf>
    <xf numFmtId="0" fontId="2" fillId="0" borderId="0" xfId="53">
      <alignment vertical="center"/>
    </xf>
    <xf numFmtId="0" fontId="3" fillId="0" borderId="0" xfId="53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2" xfId="53" applyFont="1" applyBorder="1" applyAlignment="1">
      <alignment horizontal="center" vertical="center"/>
    </xf>
    <xf numFmtId="0" fontId="4" fillId="0" borderId="2" xfId="53" applyFont="1" applyBorder="1" applyAlignment="1">
      <alignment horizontal="center" vertical="center" wrapText="1"/>
    </xf>
    <xf numFmtId="0" fontId="4" fillId="0" borderId="3" xfId="53" applyFont="1" applyBorder="1" applyAlignment="1">
      <alignment horizontal="center" vertical="center"/>
    </xf>
    <xf numFmtId="0" fontId="4" fillId="0" borderId="3" xfId="53" applyFont="1" applyBorder="1" applyAlignment="1">
      <alignment horizontal="center" vertical="center" wrapText="1"/>
    </xf>
    <xf numFmtId="0" fontId="1" fillId="0" borderId="4" xfId="53" applyFont="1" applyBorder="1" applyAlignment="1">
      <alignment horizontal="center" vertical="center"/>
    </xf>
    <xf numFmtId="0" fontId="5" fillId="0" borderId="3" xfId="53" applyFont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177" fontId="4" fillId="0" borderId="3" xfId="0" applyNumberFormat="1" applyFont="1" applyFill="1" applyBorder="1" applyAlignment="1">
      <alignment horizontal="center" vertical="center"/>
    </xf>
    <xf numFmtId="177" fontId="5" fillId="0" borderId="3" xfId="53" applyNumberFormat="1" applyFont="1" applyBorder="1" applyAlignment="1">
      <alignment horizontal="center" vertical="center"/>
    </xf>
    <xf numFmtId="178" fontId="5" fillId="0" borderId="3" xfId="53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7" fontId="4" fillId="0" borderId="3" xfId="53" applyNumberFormat="1" applyFont="1" applyBorder="1" applyAlignment="1">
      <alignment horizontal="center" vertical="center"/>
    </xf>
    <xf numFmtId="178" fontId="4" fillId="0" borderId="3" xfId="53" applyNumberFormat="1" applyFont="1" applyBorder="1" applyAlignment="1">
      <alignment horizontal="center" vertical="center"/>
    </xf>
    <xf numFmtId="179" fontId="4" fillId="0" borderId="3" xfId="0" applyNumberFormat="1" applyFont="1" applyFill="1" applyBorder="1" applyAlignment="1">
      <alignment horizontal="center" vertical="center"/>
    </xf>
    <xf numFmtId="180" fontId="4" fillId="0" borderId="3" xfId="0" applyNumberFormat="1" applyFont="1" applyFill="1" applyBorder="1" applyAlignment="1">
      <alignment horizontal="center" vertical="center"/>
    </xf>
    <xf numFmtId="1" fontId="4" fillId="0" borderId="3" xfId="53" applyNumberFormat="1" applyFont="1" applyBorder="1" applyAlignment="1">
      <alignment horizontal="center" vertical="center"/>
    </xf>
    <xf numFmtId="0" fontId="5" fillId="0" borderId="3" xfId="53" applyFont="1" applyBorder="1">
      <alignment vertical="center"/>
    </xf>
    <xf numFmtId="177" fontId="6" fillId="0" borderId="3" xfId="53" applyNumberFormat="1" applyFont="1" applyBorder="1" applyAlignment="1">
      <alignment horizontal="center" vertical="center"/>
    </xf>
    <xf numFmtId="1" fontId="6" fillId="0" borderId="3" xfId="53" applyNumberFormat="1" applyFont="1" applyBorder="1" applyAlignment="1">
      <alignment horizontal="center" vertical="center"/>
    </xf>
    <xf numFmtId="178" fontId="5" fillId="0" borderId="3" xfId="53" applyNumberFormat="1" applyFont="1" applyBorder="1">
      <alignment vertical="center"/>
    </xf>
    <xf numFmtId="0" fontId="1" fillId="0" borderId="6" xfId="53" applyFont="1" applyBorder="1" applyAlignment="1">
      <alignment horizontal="center" vertical="center"/>
    </xf>
    <xf numFmtId="0" fontId="5" fillId="0" borderId="7" xfId="53" applyFont="1" applyBorder="1" applyAlignment="1">
      <alignment horizontal="center" vertical="center"/>
    </xf>
    <xf numFmtId="178" fontId="5" fillId="0" borderId="7" xfId="53" applyNumberFormat="1" applyFont="1" applyBorder="1" applyAlignment="1">
      <alignment horizontal="center" vertical="center"/>
    </xf>
    <xf numFmtId="177" fontId="4" fillId="0" borderId="7" xfId="53" applyNumberFormat="1" applyFont="1" applyBorder="1" applyAlignment="1">
      <alignment horizontal="center" vertical="center"/>
    </xf>
    <xf numFmtId="178" fontId="4" fillId="0" borderId="7" xfId="53" applyNumberFormat="1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vertical="center"/>
    </xf>
    <xf numFmtId="0" fontId="4" fillId="0" borderId="0" xfId="53" applyFont="1" applyAlignment="1"/>
    <xf numFmtId="0" fontId="5" fillId="0" borderId="0" xfId="53" applyFont="1" applyAlignment="1">
      <alignment vertical="center"/>
    </xf>
    <xf numFmtId="0" fontId="4" fillId="0" borderId="0" xfId="53" applyFont="1" applyAlignment="1">
      <alignment vertical="center"/>
    </xf>
    <xf numFmtId="0" fontId="4" fillId="0" borderId="0" xfId="53" applyFont="1" applyAlignment="1">
      <alignment horizontal="center" vertical="center"/>
    </xf>
    <xf numFmtId="0" fontId="4" fillId="0" borderId="9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5" fillId="0" borderId="10" xfId="53" applyFont="1" applyBorder="1" applyAlignment="1">
      <alignment horizontal="center" vertical="center"/>
    </xf>
    <xf numFmtId="178" fontId="5" fillId="0" borderId="3" xfId="53" applyNumberFormat="1" applyFont="1" applyBorder="1" applyAlignment="1">
      <alignment horizontal="center" vertical="center" wrapText="1"/>
    </xf>
    <xf numFmtId="0" fontId="5" fillId="0" borderId="10" xfId="53" applyFont="1" applyBorder="1" applyAlignment="1">
      <alignment horizontal="center" vertical="center" wrapText="1"/>
    </xf>
    <xf numFmtId="178" fontId="5" fillId="0" borderId="3" xfId="53" applyNumberFormat="1" applyFont="1" applyBorder="1" applyAlignment="1">
      <alignment vertical="center" wrapText="1"/>
    </xf>
    <xf numFmtId="0" fontId="5" fillId="0" borderId="10" xfId="53" applyFont="1" applyBorder="1" applyAlignment="1">
      <alignment vertical="center" wrapText="1"/>
    </xf>
    <xf numFmtId="178" fontId="4" fillId="0" borderId="3" xfId="53" applyNumberFormat="1" applyFont="1" applyBorder="1" applyAlignment="1">
      <alignment vertical="center" wrapText="1"/>
    </xf>
    <xf numFmtId="181" fontId="4" fillId="0" borderId="10" xfId="53" applyNumberFormat="1" applyFont="1" applyBorder="1" applyAlignment="1">
      <alignment vertical="center" wrapText="1"/>
    </xf>
    <xf numFmtId="0" fontId="4" fillId="0" borderId="11" xfId="53" applyFont="1" applyBorder="1" applyAlignment="1">
      <alignment vertical="top" wrapText="1"/>
    </xf>
    <xf numFmtId="0" fontId="7" fillId="0" borderId="0" xfId="53" applyFont="1" applyAlignment="1">
      <alignment vertical="center"/>
    </xf>
    <xf numFmtId="0" fontId="8" fillId="0" borderId="0" xfId="53" applyFont="1" applyAlignment="1"/>
    <xf numFmtId="0" fontId="2" fillId="0" borderId="0" xfId="53" applyAlignment="1"/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lLevel_1" xfId="49"/>
    <cellStyle name="RowLevel_1" xfId="50"/>
    <cellStyle name="差_StartUp" xfId="51"/>
    <cellStyle name="常规 2" xfId="52"/>
    <cellStyle name="常规 3" xfId="53"/>
    <cellStyle name="常规 4" xfId="54"/>
    <cellStyle name="常规 5" xfId="55"/>
    <cellStyle name="常规 6" xfId="56"/>
    <cellStyle name="好_StartUp" xfId="57"/>
    <cellStyle name="货币 2" xfId="58"/>
    <cellStyle name="普通_取弃表" xfId="59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3"/>
  <sheetViews>
    <sheetView tabSelected="1" view="pageBreakPreview" zoomScale="70" zoomScaleNormal="70" workbookViewId="0">
      <selection activeCell="A2" sqref="A2:E2"/>
    </sheetView>
  </sheetViews>
  <sheetFormatPr defaultColWidth="9" defaultRowHeight="20.25"/>
  <cols>
    <col min="1" max="1" width="9" style="2"/>
    <col min="2" max="2" width="31.25" style="3" customWidth="1"/>
    <col min="3" max="3" width="21.625" style="3" customWidth="1"/>
    <col min="4" max="4" width="14.625" style="3" customWidth="1"/>
    <col min="5" max="5" width="16.625" style="3" customWidth="1"/>
    <col min="6" max="7" width="12.75" style="3" customWidth="1"/>
    <col min="8" max="8" width="14.5" style="3" customWidth="1"/>
    <col min="9" max="9" width="14.125" style="3" customWidth="1"/>
    <col min="10" max="10" width="13.875" style="3" customWidth="1"/>
    <col min="11" max="11" width="14.125" style="3" customWidth="1"/>
    <col min="12" max="14" width="14.375" style="3" customWidth="1"/>
    <col min="15" max="15" width="16.375" style="3" customWidth="1"/>
    <col min="16" max="16" width="29.25" style="3" customWidth="1"/>
    <col min="17" max="16384" width="9" style="3"/>
  </cols>
  <sheetData>
    <row r="1" ht="42" customHeight="1" spans="2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1"/>
    </row>
    <row r="2" ht="25.5" customHeight="1" spans="1:17">
      <c r="A2" s="5" t="s">
        <v>1</v>
      </c>
      <c r="B2" s="5"/>
      <c r="C2" s="5"/>
      <c r="D2" s="5"/>
      <c r="E2" s="5"/>
      <c r="F2" s="6"/>
      <c r="G2" s="6"/>
      <c r="H2" s="6"/>
      <c r="I2" s="37"/>
      <c r="J2" s="38"/>
      <c r="K2" s="39"/>
      <c r="L2" s="40" t="s">
        <v>2</v>
      </c>
      <c r="M2" s="40"/>
      <c r="N2" s="40"/>
      <c r="O2" s="40"/>
      <c r="P2" s="40"/>
      <c r="Q2" s="52"/>
    </row>
    <row r="3" ht="20.1" customHeight="1" spans="1:17">
      <c r="A3" s="7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7" t="s">
        <v>8</v>
      </c>
      <c r="G3" s="7"/>
      <c r="H3" s="8" t="s">
        <v>9</v>
      </c>
      <c r="I3" s="7"/>
      <c r="J3" s="8" t="s">
        <v>10</v>
      </c>
      <c r="K3" s="7"/>
      <c r="L3" s="8" t="s">
        <v>11</v>
      </c>
      <c r="M3" s="7"/>
      <c r="N3" s="7" t="s">
        <v>12</v>
      </c>
      <c r="O3" s="7" t="s">
        <v>13</v>
      </c>
      <c r="P3" s="41" t="s">
        <v>14</v>
      </c>
      <c r="Q3" s="53"/>
    </row>
    <row r="4" ht="20.1" customHeight="1" spans="1:17">
      <c r="A4" s="9"/>
      <c r="B4" s="9"/>
      <c r="C4" s="9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42"/>
      <c r="Q4" s="53"/>
    </row>
    <row r="5" ht="20.1" customHeight="1" spans="1:17">
      <c r="A5" s="9"/>
      <c r="B5" s="9"/>
      <c r="C5" s="9" t="s">
        <v>15</v>
      </c>
      <c r="D5" s="9" t="s">
        <v>15</v>
      </c>
      <c r="E5" s="9" t="s">
        <v>16</v>
      </c>
      <c r="F5" s="9" t="s">
        <v>17</v>
      </c>
      <c r="G5" s="9" t="s">
        <v>18</v>
      </c>
      <c r="H5" s="9" t="s">
        <v>19</v>
      </c>
      <c r="I5" s="9" t="s">
        <v>20</v>
      </c>
      <c r="J5" s="9" t="s">
        <v>19</v>
      </c>
      <c r="K5" s="9" t="s">
        <v>20</v>
      </c>
      <c r="L5" s="9" t="s">
        <v>19</v>
      </c>
      <c r="M5" s="9" t="s">
        <v>20</v>
      </c>
      <c r="N5" s="9" t="s">
        <v>21</v>
      </c>
      <c r="O5" s="9" t="s">
        <v>21</v>
      </c>
      <c r="P5" s="42"/>
      <c r="Q5" s="53"/>
    </row>
    <row r="6" ht="39" customHeight="1" spans="1:17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43">
        <v>16</v>
      </c>
      <c r="Q6" s="53"/>
    </row>
    <row r="7" ht="39" customHeight="1" spans="1:17">
      <c r="A7" s="11">
        <v>2</v>
      </c>
      <c r="B7" s="13" t="s">
        <v>22</v>
      </c>
      <c r="C7" s="14">
        <v>303</v>
      </c>
      <c r="D7" s="15">
        <v>4</v>
      </c>
      <c r="E7" s="12">
        <v>0.1</v>
      </c>
      <c r="F7" s="16">
        <f t="shared" ref="F7:G10" si="0">C7*D7*E7</f>
        <v>121.2</v>
      </c>
      <c r="G7" s="16"/>
      <c r="H7" s="17"/>
      <c r="I7" s="17"/>
      <c r="J7" s="17"/>
      <c r="K7" s="17"/>
      <c r="L7" s="17"/>
      <c r="M7" s="17"/>
      <c r="N7" s="44"/>
      <c r="O7" s="44"/>
      <c r="P7" s="43"/>
      <c r="Q7" s="53"/>
    </row>
    <row r="8" ht="39" customHeight="1" spans="1:17">
      <c r="A8" s="11">
        <v>3</v>
      </c>
      <c r="B8" s="13" t="s">
        <v>23</v>
      </c>
      <c r="C8" s="14">
        <v>1660</v>
      </c>
      <c r="D8" s="15">
        <v>4</v>
      </c>
      <c r="E8" s="12">
        <v>0.1</v>
      </c>
      <c r="F8" s="16">
        <f>C8*D8*E8</f>
        <v>664</v>
      </c>
      <c r="G8" s="16"/>
      <c r="H8" s="17"/>
      <c r="I8" s="17"/>
      <c r="J8" s="17"/>
      <c r="K8" s="17"/>
      <c r="L8" s="17"/>
      <c r="M8" s="17"/>
      <c r="N8" s="44"/>
      <c r="O8" s="44"/>
      <c r="P8" s="43"/>
      <c r="Q8" s="53"/>
    </row>
    <row r="9" ht="39" customHeight="1" spans="1:16">
      <c r="A9" s="11">
        <v>4</v>
      </c>
      <c r="B9" s="13" t="s">
        <v>24</v>
      </c>
      <c r="C9" s="14">
        <v>319</v>
      </c>
      <c r="D9" s="15">
        <v>4</v>
      </c>
      <c r="E9" s="12">
        <v>0.1</v>
      </c>
      <c r="F9" s="16">
        <f t="shared" si="0"/>
        <v>127.6</v>
      </c>
      <c r="G9" s="16"/>
      <c r="H9" s="17"/>
      <c r="I9" s="17"/>
      <c r="J9" s="17"/>
      <c r="K9" s="17"/>
      <c r="L9" s="17"/>
      <c r="M9" s="17"/>
      <c r="N9" s="44"/>
      <c r="O9" s="44"/>
      <c r="P9" s="43"/>
    </row>
    <row r="10" ht="39" customHeight="1" spans="1:16">
      <c r="A10" s="11">
        <v>5</v>
      </c>
      <c r="B10" s="13"/>
      <c r="C10" s="14"/>
      <c r="D10" s="15"/>
      <c r="E10" s="12"/>
      <c r="F10" s="16"/>
      <c r="G10" s="16"/>
      <c r="H10" s="17"/>
      <c r="I10" s="17"/>
      <c r="J10" s="17"/>
      <c r="K10" s="17"/>
      <c r="L10" s="17"/>
      <c r="M10" s="17"/>
      <c r="N10" s="44"/>
      <c r="O10" s="44"/>
      <c r="P10" s="43"/>
    </row>
    <row r="11" ht="35.1" customHeight="1" spans="1:16">
      <c r="A11" s="11">
        <v>6</v>
      </c>
      <c r="B11" s="13"/>
      <c r="C11" s="14"/>
      <c r="D11" s="15"/>
      <c r="E11" s="12"/>
      <c r="F11" s="16"/>
      <c r="G11" s="16"/>
      <c r="H11" s="17"/>
      <c r="I11" s="17"/>
      <c r="J11" s="17"/>
      <c r="K11" s="17"/>
      <c r="L11" s="17"/>
      <c r="M11" s="17"/>
      <c r="N11" s="44"/>
      <c r="O11" s="44"/>
      <c r="P11" s="45"/>
    </row>
    <row r="12" ht="35.1" customHeight="1" spans="1:16">
      <c r="A12" s="11">
        <v>7</v>
      </c>
      <c r="B12" s="13"/>
      <c r="C12" s="14"/>
      <c r="D12" s="15"/>
      <c r="E12" s="12"/>
      <c r="F12" s="16"/>
      <c r="G12" s="16"/>
      <c r="H12" s="17"/>
      <c r="I12" s="17"/>
      <c r="J12" s="17"/>
      <c r="K12" s="17"/>
      <c r="L12" s="17"/>
      <c r="M12" s="17"/>
      <c r="N12" s="44"/>
      <c r="O12" s="44"/>
      <c r="P12" s="45"/>
    </row>
    <row r="13" ht="35.1" customHeight="1" spans="1:16">
      <c r="A13" s="11">
        <v>7</v>
      </c>
      <c r="B13" s="13"/>
      <c r="C13" s="14"/>
      <c r="D13" s="15"/>
      <c r="E13" s="12"/>
      <c r="F13" s="16"/>
      <c r="G13" s="16"/>
      <c r="H13" s="17"/>
      <c r="I13" s="17"/>
      <c r="J13" s="17"/>
      <c r="K13" s="17"/>
      <c r="L13" s="17"/>
      <c r="M13" s="17"/>
      <c r="N13" s="44"/>
      <c r="O13" s="44"/>
      <c r="P13" s="45"/>
    </row>
    <row r="14" ht="35.1" customHeight="1" spans="1:16">
      <c r="A14" s="11"/>
      <c r="B14" s="13"/>
      <c r="C14" s="18"/>
      <c r="D14" s="15"/>
      <c r="E14" s="12"/>
      <c r="F14" s="16"/>
      <c r="G14" s="16"/>
      <c r="H14" s="17"/>
      <c r="I14" s="17"/>
      <c r="J14" s="17"/>
      <c r="K14" s="17"/>
      <c r="L14" s="17"/>
      <c r="M14" s="17"/>
      <c r="N14" s="44"/>
      <c r="O14" s="44"/>
      <c r="P14" s="45"/>
    </row>
    <row r="15" ht="35.1" customHeight="1" spans="1:16">
      <c r="A15" s="11"/>
      <c r="B15" s="19"/>
      <c r="C15" s="18"/>
      <c r="D15" s="15"/>
      <c r="E15" s="12"/>
      <c r="F15" s="16"/>
      <c r="G15" s="20"/>
      <c r="H15" s="17"/>
      <c r="I15" s="21"/>
      <c r="J15" s="17"/>
      <c r="K15" s="21"/>
      <c r="L15" s="17"/>
      <c r="M15" s="21"/>
      <c r="N15" s="21"/>
      <c r="O15" s="46"/>
      <c r="P15" s="47"/>
    </row>
    <row r="16" ht="35.1" customHeight="1" spans="1:16">
      <c r="A16" s="11"/>
      <c r="B16" s="19"/>
      <c r="C16" s="18"/>
      <c r="D16" s="15"/>
      <c r="E16" s="12"/>
      <c r="F16" s="16"/>
      <c r="G16" s="20"/>
      <c r="H16" s="21"/>
      <c r="I16" s="21"/>
      <c r="J16" s="21"/>
      <c r="K16" s="21"/>
      <c r="L16" s="21"/>
      <c r="M16" s="21"/>
      <c r="N16" s="21"/>
      <c r="O16" s="46"/>
      <c r="P16" s="47"/>
    </row>
    <row r="17" ht="35.1" customHeight="1" spans="1:16">
      <c r="A17" s="11"/>
      <c r="B17" s="19"/>
      <c r="C17" s="18"/>
      <c r="D17" s="12"/>
      <c r="E17" s="12"/>
      <c r="F17" s="16"/>
      <c r="G17" s="20"/>
      <c r="H17" s="21"/>
      <c r="I17" s="21"/>
      <c r="J17" s="21"/>
      <c r="K17" s="21"/>
      <c r="L17" s="21"/>
      <c r="M17" s="21"/>
      <c r="N17" s="21"/>
      <c r="O17" s="46"/>
      <c r="P17" s="47"/>
    </row>
    <row r="18" ht="35.1" customHeight="1" spans="1:16">
      <c r="A18" s="11"/>
      <c r="B18" s="19"/>
      <c r="C18" s="18"/>
      <c r="D18" s="12"/>
      <c r="E18" s="12"/>
      <c r="F18" s="16"/>
      <c r="G18" s="20"/>
      <c r="H18" s="21"/>
      <c r="I18" s="21"/>
      <c r="J18" s="21"/>
      <c r="K18" s="21"/>
      <c r="L18" s="21"/>
      <c r="M18" s="21"/>
      <c r="N18" s="21"/>
      <c r="O18" s="46"/>
      <c r="P18" s="47"/>
    </row>
    <row r="19" ht="35.1" customHeight="1" spans="1:16">
      <c r="A19" s="11"/>
      <c r="B19" s="19"/>
      <c r="C19" s="18"/>
      <c r="D19" s="12"/>
      <c r="E19" s="12"/>
      <c r="F19" s="16"/>
      <c r="G19" s="20"/>
      <c r="H19" s="21"/>
      <c r="I19" s="21"/>
      <c r="J19" s="21"/>
      <c r="K19" s="21"/>
      <c r="L19" s="21"/>
      <c r="M19" s="21"/>
      <c r="N19" s="21"/>
      <c r="O19" s="46"/>
      <c r="P19" s="47"/>
    </row>
    <row r="20" ht="35.1" customHeight="1" spans="1:16">
      <c r="A20" s="11"/>
      <c r="B20" s="19"/>
      <c r="C20" s="18"/>
      <c r="D20" s="12"/>
      <c r="E20" s="12"/>
      <c r="F20" s="16"/>
      <c r="G20" s="20"/>
      <c r="H20" s="21"/>
      <c r="I20" s="21"/>
      <c r="J20" s="21"/>
      <c r="K20" s="21"/>
      <c r="L20" s="21"/>
      <c r="M20" s="21"/>
      <c r="N20" s="21"/>
      <c r="O20" s="46"/>
      <c r="P20" s="47"/>
    </row>
    <row r="21" ht="35.1" customHeight="1" spans="1:16">
      <c r="A21" s="11"/>
      <c r="B21" s="19"/>
      <c r="C21" s="18"/>
      <c r="D21" s="12"/>
      <c r="E21" s="12"/>
      <c r="F21" s="16"/>
      <c r="G21" s="20"/>
      <c r="H21" s="21"/>
      <c r="I21" s="21"/>
      <c r="J21" s="21"/>
      <c r="K21" s="21"/>
      <c r="L21" s="21"/>
      <c r="M21" s="21"/>
      <c r="N21" s="21"/>
      <c r="O21" s="46"/>
      <c r="P21" s="47"/>
    </row>
    <row r="22" ht="35.1" customHeight="1" spans="1:16">
      <c r="A22" s="11"/>
      <c r="B22" s="19"/>
      <c r="C22" s="18"/>
      <c r="D22" s="12"/>
      <c r="E22" s="12"/>
      <c r="F22" s="16"/>
      <c r="G22" s="20"/>
      <c r="H22" s="21"/>
      <c r="I22" s="21"/>
      <c r="J22" s="21"/>
      <c r="K22" s="21"/>
      <c r="L22" s="21"/>
      <c r="M22" s="21"/>
      <c r="N22" s="21"/>
      <c r="O22" s="46"/>
      <c r="P22" s="47"/>
    </row>
    <row r="23" ht="35.1" customHeight="1" spans="1:16">
      <c r="A23" s="11"/>
      <c r="B23" s="19"/>
      <c r="C23" s="18"/>
      <c r="D23" s="12"/>
      <c r="E23" s="12"/>
      <c r="F23" s="16"/>
      <c r="G23" s="20"/>
      <c r="H23" s="21"/>
      <c r="I23" s="21"/>
      <c r="J23" s="21"/>
      <c r="K23" s="21"/>
      <c r="L23" s="21"/>
      <c r="M23" s="21"/>
      <c r="N23" s="21"/>
      <c r="O23" s="46"/>
      <c r="P23" s="47"/>
    </row>
    <row r="24" ht="35.1" customHeight="1" spans="1:16">
      <c r="A24" s="11"/>
      <c r="B24" s="19"/>
      <c r="C24" s="18"/>
      <c r="D24" s="12"/>
      <c r="E24" s="12"/>
      <c r="F24" s="16"/>
      <c r="G24" s="20"/>
      <c r="H24" s="17"/>
      <c r="I24" s="17"/>
      <c r="J24" s="17"/>
      <c r="K24" s="17"/>
      <c r="L24" s="17"/>
      <c r="M24" s="17"/>
      <c r="N24" s="17"/>
      <c r="O24" s="46"/>
      <c r="P24" s="47"/>
    </row>
    <row r="25" ht="35.1" customHeight="1" spans="1:16">
      <c r="A25" s="11"/>
      <c r="B25" s="19"/>
      <c r="C25" s="18"/>
      <c r="D25" s="12"/>
      <c r="E25" s="12"/>
      <c r="F25" s="16"/>
      <c r="G25" s="20"/>
      <c r="H25" s="21"/>
      <c r="I25" s="21"/>
      <c r="J25" s="21"/>
      <c r="K25" s="21"/>
      <c r="L25" s="21"/>
      <c r="M25" s="21"/>
      <c r="N25" s="21"/>
      <c r="O25" s="46"/>
      <c r="P25" s="47"/>
    </row>
    <row r="26" ht="35.1" customHeight="1" spans="1:16">
      <c r="A26" s="11"/>
      <c r="B26" s="22"/>
      <c r="C26" s="23"/>
      <c r="D26" s="20"/>
      <c r="E26" s="24"/>
      <c r="F26" s="20"/>
      <c r="G26" s="20"/>
      <c r="H26" s="21"/>
      <c r="I26" s="21"/>
      <c r="J26" s="21"/>
      <c r="K26" s="21"/>
      <c r="L26" s="21"/>
      <c r="M26" s="21"/>
      <c r="N26" s="21"/>
      <c r="O26" s="48"/>
      <c r="P26" s="49"/>
    </row>
    <row r="27" ht="35.1" customHeight="1" spans="1:16">
      <c r="A27" s="11"/>
      <c r="B27" s="22"/>
      <c r="C27" s="23"/>
      <c r="D27" s="20"/>
      <c r="E27" s="24"/>
      <c r="F27" s="20"/>
      <c r="G27" s="20"/>
      <c r="H27" s="21"/>
      <c r="I27" s="21"/>
      <c r="J27" s="21"/>
      <c r="K27" s="21"/>
      <c r="L27" s="21"/>
      <c r="M27" s="21"/>
      <c r="N27" s="21"/>
      <c r="O27" s="48"/>
      <c r="P27" s="49"/>
    </row>
    <row r="28" ht="35.1" customHeight="1" spans="1:16">
      <c r="A28" s="11"/>
      <c r="B28" s="22"/>
      <c r="C28" s="25"/>
      <c r="D28" s="26"/>
      <c r="E28" s="27"/>
      <c r="F28" s="26"/>
      <c r="G28" s="16"/>
      <c r="H28" s="28"/>
      <c r="I28" s="28"/>
      <c r="J28" s="28"/>
      <c r="K28" s="21"/>
      <c r="L28" s="21"/>
      <c r="M28" s="21"/>
      <c r="N28" s="21"/>
      <c r="O28" s="48"/>
      <c r="P28" s="49"/>
    </row>
    <row r="29" ht="35.1" customHeight="1" spans="1:16">
      <c r="A29" s="29"/>
      <c r="B29" s="30" t="s">
        <v>25</v>
      </c>
      <c r="C29" s="31">
        <f>SUM(C7:C13)</f>
        <v>2282</v>
      </c>
      <c r="D29" s="31"/>
      <c r="E29" s="31"/>
      <c r="F29" s="32">
        <f>SUM(F7:F13)</f>
        <v>912.8</v>
      </c>
      <c r="G29" s="32"/>
      <c r="H29" s="33"/>
      <c r="I29" s="33"/>
      <c r="J29" s="33"/>
      <c r="K29" s="33"/>
      <c r="L29" s="33"/>
      <c r="M29" s="33"/>
      <c r="N29" s="33"/>
      <c r="O29" s="31"/>
      <c r="P29" s="50"/>
    </row>
    <row r="30" s="1" customFormat="1" ht="42" customHeight="1" spans="1:14">
      <c r="A30" s="34"/>
      <c r="B30" s="34"/>
      <c r="C30" s="35" t="s">
        <v>26</v>
      </c>
      <c r="D30" s="35"/>
      <c r="E30" s="36"/>
      <c r="F30" s="34"/>
      <c r="G30" s="34"/>
      <c r="H30" s="34"/>
      <c r="I30" s="34"/>
      <c r="J30" s="34"/>
      <c r="K30" s="35" t="s">
        <v>27</v>
      </c>
      <c r="L30" s="35"/>
      <c r="M30" s="34"/>
      <c r="N30" s="34"/>
    </row>
    <row r="33" spans="6:6">
      <c r="F33" s="3">
        <f>F29+G29</f>
        <v>912.8</v>
      </c>
    </row>
  </sheetData>
  <mergeCells count="17">
    <mergeCell ref="B1:P1"/>
    <mergeCell ref="A2:E2"/>
    <mergeCell ref="L2:P2"/>
    <mergeCell ref="C30:D30"/>
    <mergeCell ref="K30:L30"/>
    <mergeCell ref="A3:A5"/>
    <mergeCell ref="B3:B5"/>
    <mergeCell ref="C3:C4"/>
    <mergeCell ref="D3:D4"/>
    <mergeCell ref="E3:E4"/>
    <mergeCell ref="N3:N4"/>
    <mergeCell ref="O3:O4"/>
    <mergeCell ref="P3:P5"/>
    <mergeCell ref="F3:G4"/>
    <mergeCell ref="H3:I4"/>
    <mergeCell ref="J3:K4"/>
    <mergeCell ref="L3:M4"/>
  </mergeCells>
  <printOptions horizontalCentered="1"/>
  <pageMargins left="0.984027777777778" right="0.707638888888889" top="0.747916666666667" bottom="0.747916666666667" header="0.313888888888889" footer="0.313888888888889"/>
  <pageSetup paperSize="8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土方工程数量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bbb</cp:lastModifiedBy>
  <dcterms:created xsi:type="dcterms:W3CDTF">1996-12-17T01:32:00Z</dcterms:created>
  <cp:lastPrinted>2018-11-06T02:22:00Z</cp:lastPrinted>
  <dcterms:modified xsi:type="dcterms:W3CDTF">2025-04-18T01:10:55Z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4788090F8432490B9F23A1622FF70018</vt:lpwstr>
  </property>
</Properties>
</file>